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5)\Материалы, обосновывающие стоимость\2026 г\P_ПС.2026.3\"/>
    </mc:Choice>
  </mc:AlternateContent>
  <bookViews>
    <workbookView xWindow="0" yWindow="0" windowWidth="28800" windowHeight="12435" tabRatio="244"/>
  </bookViews>
  <sheets>
    <sheet name="Расчет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E16" i="1" l="1"/>
  <c r="I16" i="1"/>
  <c r="AF16" i="1" l="1"/>
  <c r="W16" i="1" l="1"/>
  <c r="V16" i="1"/>
  <c r="U16" i="1"/>
  <c r="T16" i="1"/>
  <c r="S16" i="1"/>
  <c r="R16" i="1"/>
  <c r="J16" i="1" l="1"/>
  <c r="G16" i="1"/>
  <c r="K16" i="1" l="1"/>
  <c r="X16" i="1" s="1"/>
  <c r="AB16" i="1" l="1"/>
  <c r="Y16" i="1"/>
  <c r="Z16" i="1"/>
  <c r="AA16" i="1"/>
  <c r="AC16" i="1"/>
</calcChain>
</file>

<file path=xl/sharedStrings.xml><?xml version="1.0" encoding="utf-8"?>
<sst xmlns="http://schemas.openxmlformats.org/spreadsheetml/2006/main" count="46" uniqueCount="36">
  <si>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</si>
  <si>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</si>
  <si>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</si>
  <si>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</si>
  <si>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</si>
  <si>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</si>
  <si>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</si>
  <si>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</si>
  <si>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</si>
  <si>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</si>
  <si>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</si>
  <si>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</si>
  <si>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</si>
  <si>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</si>
  <si>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</si>
  <si>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</si>
  <si>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</si>
  <si>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</si>
  <si>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</si>
  <si>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</si>
  <si>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Стоимость из КП, млн. руб. с НДС</t>
  </si>
  <si>
    <t>Минимальная цена из 3-х КП, млн. руб. с НДС (НДС 20%)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</si>
  <si>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</si>
  <si>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</si>
  <si>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</si>
  <si>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</si>
  <si>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ПКВ/М7 — прибор контроля высоковольтных выключателей</t>
  </si>
  <si>
    <t>от 08.10.2024г. 
№44413</t>
  </si>
  <si>
    <t>от 12.11.2024г. 
№44413</t>
  </si>
  <si>
    <t>Год: 2027</t>
  </si>
  <si>
    <t>Дата составления расчета: 13.11.2024</t>
  </si>
  <si>
    <t>Наименование инвестиционного проекта: Приобретение ПКВ/М7 — прибор контроля высоковольтных выключателей</t>
  </si>
  <si>
    <t>Прогнозная стоимость, млн. руб. с НДС</t>
  </si>
  <si>
    <t>б/н от 24.11.2024</t>
  </si>
  <si>
    <t>Идентификатор инвестиционного проекта: P_ПС.2026.3</t>
  </si>
  <si>
    <t>P_ПС.2026.3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</si>
</sst>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2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</cellXfs>
  <cellStyles count="8">
    <cellStyle name="Обычный" xfId="0" builtinId="0"/>
    <cellStyle name="Обычный 10" xfId="3"/>
    <cellStyle name="Обычный 2" xfId="2"/>
    <cellStyle name="Обычный 2 14" xfId="4"/>
    <cellStyle name="Обычный 2 2" xfId="7"/>
    <cellStyle name="Обычный 3" xfId="1"/>
    <cellStyle name="Обычный 5" xfId="5"/>
    <cellStyle name="Финансовый 2" xfId="6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1"/>
  <sheetViews>
    <sheetView tabSelected="1" zoomScale="40" zoomScaleNormal="40" workbookViewId="0">
      <selection activeCell="C36" sqref="C36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customWidth="1"/>
    <col min="7" max="7" width="23.5703125" style="18" customWidth="1"/>
    <col min="8" max="8" width="34.85546875" style="18" customWidth="1"/>
    <col min="9" max="9" width="23.5703125" style="18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18</v>
      </c>
    </row>
    <row r="2" spans="1:52" ht="8.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16</v>
      </c>
    </row>
    <row r="4" spans="1:52" ht="20.25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17</v>
      </c>
    </row>
    <row r="5" spans="1:52" ht="8.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19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30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31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34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39" t="s">
        <v>15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40" t="s">
        <v>3</v>
      </c>
      <c r="B14" s="38" t="s">
        <v>0</v>
      </c>
      <c r="C14" s="41"/>
      <c r="D14" s="40" t="s">
        <v>4</v>
      </c>
      <c r="E14" s="40"/>
      <c r="F14" s="40" t="s">
        <v>5</v>
      </c>
      <c r="G14" s="40"/>
      <c r="H14" s="40" t="s">
        <v>6</v>
      </c>
      <c r="I14" s="40"/>
      <c r="J14" s="40" t="s">
        <v>21</v>
      </c>
      <c r="K14" s="40" t="s">
        <v>22</v>
      </c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38" t="s">
        <v>29</v>
      </c>
      <c r="AE14" s="38"/>
      <c r="AF14" s="38"/>
      <c r="AJ14" s="6"/>
    </row>
    <row r="15" spans="1:52" s="7" customFormat="1" ht="56.25" x14ac:dyDescent="0.25">
      <c r="A15" s="40"/>
      <c r="B15" s="38"/>
      <c r="C15" s="41"/>
      <c r="D15" s="9" t="s">
        <v>1</v>
      </c>
      <c r="E15" s="9" t="s">
        <v>20</v>
      </c>
      <c r="F15" s="9" t="s">
        <v>1</v>
      </c>
      <c r="G15" s="9" t="s">
        <v>20</v>
      </c>
      <c r="H15" s="9" t="s">
        <v>1</v>
      </c>
      <c r="I15" s="9" t="s">
        <v>20</v>
      </c>
      <c r="J15" s="40"/>
      <c r="K15" s="40"/>
      <c r="L15" s="19" t="s">
        <v>7</v>
      </c>
      <c r="M15" s="19" t="s">
        <v>8</v>
      </c>
      <c r="N15" s="19" t="s">
        <v>9</v>
      </c>
      <c r="O15" s="19" t="s">
        <v>10</v>
      </c>
      <c r="P15" s="19" t="s">
        <v>11</v>
      </c>
      <c r="Q15" s="19" t="s">
        <v>12</v>
      </c>
      <c r="R15" s="19" t="s">
        <v>7</v>
      </c>
      <c r="S15" s="19" t="s">
        <v>8</v>
      </c>
      <c r="T15" s="19" t="s">
        <v>9</v>
      </c>
      <c r="U15" s="19" t="s">
        <v>10</v>
      </c>
      <c r="V15" s="19" t="s">
        <v>11</v>
      </c>
      <c r="W15" s="19" t="s">
        <v>12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2</v>
      </c>
      <c r="AE15" s="9" t="s">
        <v>23</v>
      </c>
      <c r="AF15" s="9" t="s">
        <v>32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26</v>
      </c>
      <c r="C16" s="22" t="s">
        <v>35</v>
      </c>
      <c r="D16" s="20" t="s">
        <v>27</v>
      </c>
      <c r="E16" s="36">
        <v>1.49844</v>
      </c>
      <c r="F16" s="20" t="s">
        <v>28</v>
      </c>
      <c r="G16" s="36">
        <f>1.2487*1.2</f>
        <v>1.4984399999999998</v>
      </c>
      <c r="H16" s="20" t="s">
        <v>33</v>
      </c>
      <c r="I16" s="36">
        <f>1.69388</f>
        <v>1.6938800000000001</v>
      </c>
      <c r="J16" s="15">
        <f>G16</f>
        <v>1.4984399999999998</v>
      </c>
      <c r="K16" s="15">
        <f>J16/1.2</f>
        <v>1.2486999999999999</v>
      </c>
      <c r="L16" s="15">
        <v>1.07816317063964</v>
      </c>
      <c r="M16" s="15">
        <v>1.05262896868962</v>
      </c>
      <c r="N16" s="15">
        <v>1.04420897989339</v>
      </c>
      <c r="O16" s="15">
        <v>1.04420897989339</v>
      </c>
      <c r="P16" s="15">
        <v>1.04420897989339</v>
      </c>
      <c r="Q16" s="15">
        <v>1.04420897989339</v>
      </c>
      <c r="R16" s="15">
        <f>(L16+1)/2</f>
        <v>1.0390815853198201</v>
      </c>
      <c r="S16" s="15">
        <f>L16*(M16+1)/2</f>
        <v>1.1065344785145874</v>
      </c>
      <c r="T16" s="15">
        <f>L16*M16*(N16+1)/2</f>
        <v>1.1599922999352281</v>
      </c>
      <c r="U16" s="15">
        <f>L16*M16*N16*(O16+1)/2</f>
        <v>1.2112743761995519</v>
      </c>
      <c r="V16" s="15">
        <f>L16*M16*N16*O16*(P16+1)/2</f>
        <v>1.2648235807423365</v>
      </c>
      <c r="W16" s="15">
        <f>L16*M16*N16*O16*P16*(Q16+1)/2</f>
        <v>1.3207401409920601</v>
      </c>
      <c r="X16" s="15">
        <f>$K$16*R16</f>
        <v>1.2975011755888592</v>
      </c>
      <c r="Y16" s="15">
        <f t="shared" ref="Y16:AC16" si="0">$K$16*S16</f>
        <v>1.3817296033211652</v>
      </c>
      <c r="Z16" s="15">
        <f t="shared" si="0"/>
        <v>1.4484823849291193</v>
      </c>
      <c r="AA16" s="15">
        <f t="shared" si="0"/>
        <v>1.5125183135603804</v>
      </c>
      <c r="AB16" s="15">
        <f t="shared" si="0"/>
        <v>1.5793852052729556</v>
      </c>
      <c r="AC16" s="15">
        <f t="shared" si="0"/>
        <v>1.6492082140567852</v>
      </c>
      <c r="AD16" s="10">
        <v>1</v>
      </c>
      <c r="AE16" s="15">
        <f>Y16</f>
        <v>1.3817296033211652</v>
      </c>
      <c r="AF16" s="37">
        <f>AE16*1.2</f>
        <v>1.6580755239853981</v>
      </c>
      <c r="AI16" s="14"/>
      <c r="AJ16" s="14"/>
    </row>
    <row r="19" spans="4:23" ht="23.25" x14ac:dyDescent="0.25">
      <c r="D19" s="26" t="s">
        <v>13</v>
      </c>
      <c r="E19" s="27"/>
      <c r="F19" s="26"/>
      <c r="G19" s="27"/>
      <c r="H19" s="27" t="s">
        <v>24</v>
      </c>
      <c r="R19" s="34"/>
      <c r="S19" s="34"/>
      <c r="T19" s="34"/>
      <c r="U19" s="34"/>
      <c r="V19" s="34"/>
      <c r="W19" s="34"/>
    </row>
    <row r="20" spans="4:23" ht="20.25" x14ac:dyDescent="0.25">
      <c r="D20" s="26"/>
      <c r="E20" s="27"/>
      <c r="F20" s="26"/>
      <c r="G20" s="27"/>
      <c r="H20" s="27"/>
      <c r="R20" s="33"/>
      <c r="S20" s="33"/>
      <c r="T20" s="33"/>
      <c r="U20" s="33"/>
      <c r="V20" s="33"/>
      <c r="W20" s="33"/>
    </row>
    <row r="21" spans="4:23" ht="20.25" x14ac:dyDescent="0.25">
      <c r="D21" s="26" t="s">
        <v>14</v>
      </c>
      <c r="E21" s="27"/>
      <c r="F21" s="26"/>
      <c r="G21" s="27"/>
      <c r="H21" s="27" t="s">
        <v>25</v>
      </c>
    </row>
  </sheetData>
  <mergeCells count="13">
    <mergeCell ref="AD14:AF14"/>
    <mergeCell ref="A12:AC12"/>
    <mergeCell ref="A14:A15"/>
    <mergeCell ref="B14:B15"/>
    <mergeCell ref="C14:C15"/>
    <mergeCell ref="H14:I14"/>
    <mergeCell ref="J14:J15"/>
    <mergeCell ref="D14:E14"/>
    <mergeCell ref="F14:G14"/>
    <mergeCell ref="K14:K15"/>
    <mergeCell ref="L14:Q14"/>
    <mergeCell ref="R14:W14"/>
    <mergeCell ref="X14:AC14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User</cp:lastModifiedBy>
  <cp:lastPrinted>2018-11-26T05:19:26Z</cp:lastPrinted>
  <dcterms:created xsi:type="dcterms:W3CDTF">2018-09-17T06:11:25Z</dcterms:created>
  <dcterms:modified xsi:type="dcterms:W3CDTF">2025-06-24T12:32:51Z</dcterms:modified>
</cp:coreProperties>
</file>